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praha.mmr.cz\dfs\j\SF\IROP\15 - Dokumentace programu\Pravidla pro žadatele podle SC\ITI 2.1-bez polyf KC\výzva 83 Sociální bydlení\Verze 1.2\"/>
    </mc:Choice>
  </mc:AlternateContent>
  <xr:revisionPtr revIDLastSave="0" documentId="8_{7A255652-8D06-4EAE-A322-A6CC27CC6145}" xr6:coauthVersionLast="47" xr6:coauthVersionMax="47" xr10:uidLastSave="{00000000-0000-0000-0000-000000000000}"/>
  <bookViews>
    <workbookView xWindow="-108" yWindow="-108" windowWidth="23256" windowHeight="12576" tabRatio="902" xr2:uid="{00000000-000D-0000-FFFF-FFFF00000000}"/>
  </bookViews>
  <sheets>
    <sheet name="Průvodní list" sheetId="1" r:id="rId1"/>
    <sheet name="Obsah" sheetId="16" r:id="rId2"/>
    <sheet name="Pokyny k použití" sheetId="2" r:id="rId3"/>
    <sheet name="Parametry" sheetId="8" r:id="rId4"/>
    <sheet name="Vstupy ex ante" sheetId="3" r:id="rId5"/>
    <sheet name="Diskontované hodnoty ex ante" sheetId="12" r:id="rId6"/>
    <sheet name="Kontrola ex ante" sheetId="11" r:id="rId7"/>
    <sheet name="Vstupy ex post" sheetId="17" r:id="rId8"/>
    <sheet name="Diskontované hodnoty ex post" sheetId="18" r:id="rId9"/>
    <sheet name="Kontrola ex post" sheetId="19" r:id="rId10"/>
  </sheets>
  <definedNames>
    <definedName name="_xlnm.Print_Area" localSheetId="6">'Kontrola ex ante'!$A$1:$J$58</definedName>
    <definedName name="_xlnm.Print_Area" localSheetId="9">'Kontrola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<sst xmlns="http://schemas.openxmlformats.org/spreadsheetml/2006/main" count="199" uniqueCount="124">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</sst>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36"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85">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tabSelected="1" zoomScale="110" zoomScaleNormal="110" workbookViewId="0">
      <selection activeCell="B11" sqref="B11:G11"/>
    </sheetView>
  </sheetViews>
  <sheetFormatPr defaultColWidth="0" defaultRowHeight="14.4" zeroHeight="1" x14ac:dyDescent="0.3"/>
  <cols>
    <col min="1" max="1" width="9" style="2" customWidth="1"/>
    <col min="2" max="2" width="24.109375" style="2" bestFit="1" customWidth="1"/>
    <col min="3" max="3" width="11.21875" style="2" customWidth="1"/>
    <col min="4" max="4" width="14" style="2" customWidth="1"/>
    <col min="5" max="5" width="14.21875" style="2" customWidth="1"/>
    <col min="6" max="6" width="9" style="2" customWidth="1"/>
    <col min="7" max="7" width="2.21875" style="2" customWidth="1"/>
    <col min="8" max="8" width="9" style="2" hidden="1" customWidth="1"/>
    <col min="9" max="9" width="9" style="2" customWidth="1"/>
    <col min="10" max="16384" width="8" style="2" hidden="1"/>
  </cols>
  <sheetData>
    <row r="1" spans="1:9" x14ac:dyDescent="0.3">
      <c r="A1" s="1"/>
      <c r="B1" s="1"/>
      <c r="C1" s="1"/>
      <c r="D1" s="1"/>
      <c r="E1" s="1"/>
      <c r="F1" s="1"/>
      <c r="G1" s="1"/>
      <c r="H1" s="1"/>
      <c r="I1" s="1"/>
    </row>
    <row r="2" spans="1:9" x14ac:dyDescent="0.3">
      <c r="A2" s="1"/>
      <c r="B2" s="1"/>
      <c r="C2" s="1"/>
      <c r="D2" s="1"/>
      <c r="E2" s="1"/>
      <c r="F2" s="1"/>
      <c r="G2" s="1"/>
      <c r="H2" s="1"/>
      <c r="I2" s="1"/>
    </row>
    <row r="3" spans="1:9" x14ac:dyDescent="0.3">
      <c r="A3" s="1"/>
      <c r="B3" s="1"/>
      <c r="C3" s="1"/>
      <c r="D3" s="1"/>
      <c r="G3" s="1"/>
      <c r="H3" s="1"/>
      <c r="I3" s="1"/>
    </row>
    <row r="4" spans="1:9" x14ac:dyDescent="0.3">
      <c r="A4" s="1"/>
      <c r="B4" s="1"/>
      <c r="C4" s="1"/>
      <c r="D4" s="1"/>
      <c r="E4" s="3"/>
      <c r="F4" s="4"/>
      <c r="G4" s="1"/>
      <c r="H4" s="1"/>
      <c r="I4" s="1"/>
    </row>
    <row r="5" spans="1:9" x14ac:dyDescent="0.3">
      <c r="A5" s="1"/>
      <c r="B5" s="1"/>
      <c r="C5" s="1"/>
      <c r="D5" s="1"/>
      <c r="E5" s="3"/>
      <c r="F5" s="5"/>
      <c r="G5" s="1"/>
      <c r="H5" s="1"/>
      <c r="I5" s="1"/>
    </row>
    <row r="6" spans="1:9" x14ac:dyDescent="0.3">
      <c r="A6" s="1"/>
      <c r="B6" s="6" t="s">
        <v>63</v>
      </c>
      <c r="C6" s="7"/>
      <c r="D6" s="7"/>
      <c r="E6" s="8"/>
      <c r="F6" s="9"/>
      <c r="G6" s="7"/>
      <c r="H6" s="7"/>
      <c r="I6" s="7"/>
    </row>
    <row r="7" spans="1:9" x14ac:dyDescent="0.3">
      <c r="A7" s="1"/>
      <c r="B7" s="6"/>
      <c r="C7" s="7"/>
      <c r="D7" s="7"/>
      <c r="E7" s="7"/>
      <c r="F7" s="7"/>
      <c r="G7" s="7"/>
      <c r="H7" s="7"/>
      <c r="I7" s="7"/>
    </row>
    <row r="8" spans="1:9" ht="150.75" customHeight="1" x14ac:dyDescent="0.3">
      <c r="A8" s="1"/>
      <c r="B8" s="239" t="s">
        <v>97</v>
      </c>
      <c r="C8" s="239"/>
      <c r="D8" s="239"/>
      <c r="E8" s="239"/>
      <c r="F8" s="239"/>
      <c r="G8" s="239"/>
      <c r="H8" s="239"/>
      <c r="I8" s="1"/>
    </row>
    <row r="9" spans="1:9" x14ac:dyDescent="0.3">
      <c r="A9" s="1"/>
      <c r="B9" s="10" t="s">
        <v>0</v>
      </c>
      <c r="C9" s="1"/>
      <c r="D9" s="1"/>
      <c r="E9" s="1"/>
      <c r="F9" s="1"/>
      <c r="G9" s="1"/>
      <c r="H9" s="1"/>
      <c r="I9" s="1"/>
    </row>
    <row r="10" spans="1:9" x14ac:dyDescent="0.3">
      <c r="A10" s="1"/>
      <c r="B10" s="1"/>
      <c r="C10" s="1"/>
      <c r="D10" s="1"/>
      <c r="E10" s="1"/>
      <c r="F10" s="1"/>
      <c r="G10" s="1"/>
      <c r="H10" s="1"/>
      <c r="I10" s="1"/>
    </row>
    <row r="11" spans="1:9" ht="170.4" customHeight="1" x14ac:dyDescent="0.3">
      <c r="A11" s="1"/>
      <c r="B11" s="240" t="s">
        <v>94</v>
      </c>
      <c r="C11" s="240"/>
      <c r="D11" s="240"/>
      <c r="E11" s="240"/>
      <c r="F11" s="240"/>
      <c r="G11" s="240"/>
      <c r="H11" s="1"/>
      <c r="I11" s="1"/>
    </row>
    <row r="12" spans="1:9" ht="32.85" customHeight="1" x14ac:dyDescent="0.3">
      <c r="A12" s="1"/>
      <c r="B12" s="24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42"/>
      <c r="D12" s="242"/>
      <c r="E12" s="242"/>
      <c r="F12" s="242"/>
      <c r="G12" s="242"/>
      <c r="H12" s="1"/>
      <c r="I12" s="1"/>
    </row>
    <row r="13" spans="1:9" x14ac:dyDescent="0.3">
      <c r="A13" s="1"/>
      <c r="B13" s="1"/>
      <c r="C13" s="1"/>
      <c r="D13" s="11"/>
      <c r="E13" s="11"/>
      <c r="F13" s="11"/>
      <c r="G13" s="11"/>
      <c r="H13" s="1"/>
      <c r="I13" s="1"/>
    </row>
    <row r="14" spans="1:9" x14ac:dyDescent="0.3">
      <c r="A14" s="1"/>
      <c r="B14" s="236" t="s">
        <v>121</v>
      </c>
      <c r="C14" s="1"/>
      <c r="D14" s="1"/>
      <c r="E14" s="1"/>
      <c r="F14" s="235"/>
      <c r="G14" s="1"/>
      <c r="H14" s="1"/>
      <c r="I14" s="1"/>
    </row>
    <row r="15" spans="1:9" hidden="1" x14ac:dyDescent="0.3">
      <c r="A15" s="1"/>
      <c r="C15" s="1"/>
      <c r="D15" s="1"/>
      <c r="E15" s="1"/>
      <c r="F15" s="1"/>
      <c r="G15" s="1"/>
      <c r="H15" s="1"/>
      <c r="I15" s="1"/>
    </row>
    <row r="16" spans="1:9" hidden="1" x14ac:dyDescent="0.3">
      <c r="A16" s="1"/>
      <c r="B16" s="1"/>
      <c r="C16" s="1"/>
      <c r="D16" s="1"/>
      <c r="E16" s="1"/>
      <c r="F16" s="1"/>
      <c r="G16" s="1"/>
      <c r="H16" s="1"/>
      <c r="I16" s="1"/>
    </row>
    <row r="17" spans="1:9" hidden="1" x14ac:dyDescent="0.3">
      <c r="A17" s="1"/>
      <c r="B17" s="1"/>
      <c r="C17" s="1"/>
      <c r="D17" s="1"/>
      <c r="E17" s="1"/>
      <c r="F17" s="1"/>
      <c r="G17" s="1"/>
      <c r="H17" s="1"/>
      <c r="I17" s="1"/>
    </row>
    <row r="18" spans="1:9" hidden="1" x14ac:dyDescent="0.3">
      <c r="A18" s="1"/>
      <c r="B18" s="1"/>
      <c r="C18" s="1"/>
      <c r="D18" s="1"/>
      <c r="E18" s="1"/>
      <c r="F18" s="1"/>
      <c r="G18" s="1"/>
      <c r="H18" s="1"/>
      <c r="I18" s="1"/>
    </row>
    <row r="19" spans="1:9" hidden="1" x14ac:dyDescent="0.3">
      <c r="A19" s="1"/>
      <c r="B19" s="1"/>
      <c r="C19" s="1"/>
      <c r="D19" s="1"/>
      <c r="E19" s="1"/>
      <c r="F19" s="1"/>
      <c r="G19" s="1"/>
      <c r="H19" s="1"/>
      <c r="I19" s="1"/>
    </row>
    <row r="20" spans="1:9" hidden="1" x14ac:dyDescent="0.3">
      <c r="A20" s="1"/>
      <c r="B20" s="1"/>
      <c r="C20" s="1"/>
      <c r="D20" s="1"/>
      <c r="E20" s="1"/>
      <c r="F20" s="1"/>
      <c r="G20" s="1"/>
      <c r="H20" s="1"/>
      <c r="I20" s="1"/>
    </row>
    <row r="21" spans="1:9" hidden="1" x14ac:dyDescent="0.3">
      <c r="A21" s="1"/>
      <c r="B21" s="1"/>
      <c r="C21" s="1"/>
      <c r="D21" s="1"/>
      <c r="E21" s="1"/>
      <c r="F21" s="1"/>
      <c r="G21" s="1"/>
      <c r="H21" s="1"/>
      <c r="I21" s="1"/>
    </row>
    <row r="22" spans="1:9" hidden="1" x14ac:dyDescent="0.3">
      <c r="A22" s="1"/>
      <c r="B22" s="1"/>
      <c r="C22" s="1"/>
      <c r="D22" s="1"/>
      <c r="E22" s="1"/>
      <c r="F22" s="1"/>
      <c r="G22" s="1"/>
      <c r="H22" s="1"/>
      <c r="I22" s="1"/>
    </row>
    <row r="23" spans="1:9" hidden="1" x14ac:dyDescent="0.3">
      <c r="A23" s="1"/>
      <c r="B23" s="1"/>
      <c r="C23" s="1"/>
      <c r="D23" s="1"/>
      <c r="E23" s="1"/>
      <c r="F23" s="1"/>
      <c r="G23" s="1"/>
      <c r="H23" s="1"/>
      <c r="I23" s="1"/>
    </row>
    <row r="24" spans="1:9" hidden="1" x14ac:dyDescent="0.3">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4.4" zeroHeight="1" x14ac:dyDescent="0.3"/>
  <cols>
    <col min="1" max="1" width="3.6640625" style="2" customWidth="1"/>
    <col min="2" max="2" width="29" style="2" customWidth="1"/>
    <col min="3" max="3" width="2.33203125" style="2" customWidth="1"/>
    <col min="4" max="4" width="22.33203125" style="2" bestFit="1" customWidth="1"/>
    <col min="5" max="5" width="8.88671875" style="2" customWidth="1"/>
    <col min="6" max="6" width="0" style="2" hidden="1" customWidth="1"/>
    <col min="7" max="16384" width="8.88671875" style="2" hidden="1"/>
  </cols>
  <sheetData>
    <row r="1" spans="1:5" x14ac:dyDescent="0.3">
      <c r="A1" s="12"/>
      <c r="B1" s="12"/>
      <c r="C1" s="12"/>
      <c r="D1" s="12"/>
      <c r="E1" s="12"/>
    </row>
    <row r="2" spans="1:5" ht="18" x14ac:dyDescent="0.3">
      <c r="A2" s="12"/>
      <c r="B2" s="13" t="s">
        <v>49</v>
      </c>
      <c r="C2" s="12"/>
      <c r="D2" s="12"/>
      <c r="E2" s="12"/>
    </row>
    <row r="3" spans="1:5" x14ac:dyDescent="0.3">
      <c r="A3" s="12"/>
      <c r="B3" s="12"/>
      <c r="C3" s="12"/>
      <c r="D3" s="12"/>
      <c r="E3" s="12"/>
    </row>
    <row r="4" spans="1:5" x14ac:dyDescent="0.3">
      <c r="A4" s="12"/>
      <c r="B4" s="14" t="str">
        <f>HYPERLINK("#'Pokyny k použití'!A1","Pokyny k použití")</f>
        <v>Pokyny k použití</v>
      </c>
      <c r="C4" s="12"/>
      <c r="D4" s="12"/>
      <c r="E4" s="12"/>
    </row>
    <row r="5" spans="1:5" x14ac:dyDescent="0.3">
      <c r="A5" s="12"/>
      <c r="B5" s="14" t="str">
        <f>HYPERLINK("#'Parametry'!A1","Parametry")</f>
        <v>Parametry</v>
      </c>
      <c r="C5" s="12"/>
      <c r="D5" s="12"/>
      <c r="E5" s="12"/>
    </row>
    <row r="6" spans="1:5" x14ac:dyDescent="0.3">
      <c r="A6" s="12"/>
      <c r="B6" s="15"/>
      <c r="C6" s="12"/>
      <c r="D6" s="12"/>
      <c r="E6" s="12"/>
    </row>
    <row r="7" spans="1:5" x14ac:dyDescent="0.3">
      <c r="A7" s="12"/>
      <c r="B7" s="15"/>
      <c r="C7" s="12"/>
      <c r="D7" s="12"/>
      <c r="E7" s="12"/>
    </row>
    <row r="8" spans="1:5" x14ac:dyDescent="0.3">
      <c r="A8" s="12"/>
      <c r="B8" s="16" t="s">
        <v>14</v>
      </c>
      <c r="C8" s="12"/>
      <c r="D8" s="16" t="s">
        <v>15</v>
      </c>
      <c r="E8" s="12"/>
    </row>
    <row r="9" spans="1:5" x14ac:dyDescent="0.3">
      <c r="A9" s="12"/>
      <c r="B9" s="17" t="str">
        <f>HYPERLINK("#'Vstupy ex ante'!A1","Vstupy ex ante")</f>
        <v>Vstupy ex ante</v>
      </c>
      <c r="C9" s="12"/>
      <c r="D9" s="17" t="str">
        <f>HYPERLINK("#'Vstupy ex post'!A1","Vstupy ex post")</f>
        <v>Vstupy ex post</v>
      </c>
      <c r="E9" s="12"/>
    </row>
    <row r="10" spans="1:5" x14ac:dyDescent="0.3">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3">
      <c r="A11" s="12"/>
      <c r="B11" s="15" t="str">
        <f>HYPERLINK("#'Kontrola ex ante'!A1","Kontrola ex ante")</f>
        <v>Kontrola ex ante</v>
      </c>
      <c r="C11" s="12"/>
      <c r="D11" s="17" t="str">
        <f>HYPERLINK("#'Kontrola ex post'!A1","Kontrola ex post")</f>
        <v>Kontrola ex post</v>
      </c>
      <c r="E11" s="12"/>
    </row>
    <row r="12" spans="1:5" x14ac:dyDescent="0.3">
      <c r="A12" s="12"/>
      <c r="B12" s="12"/>
      <c r="C12" s="12"/>
      <c r="D12" s="12"/>
      <c r="E12" s="12"/>
    </row>
    <row r="13" spans="1:5" x14ac:dyDescent="0.3">
      <c r="A13" s="12"/>
      <c r="B13" s="18"/>
      <c r="C13" s="12"/>
      <c r="D13" s="12"/>
      <c r="E13" s="12"/>
    </row>
    <row r="14" spans="1:5" x14ac:dyDescent="0.3">
      <c r="A14" s="12"/>
      <c r="B14" s="12"/>
      <c r="C14" s="12"/>
      <c r="D14" s="12"/>
      <c r="E14" s="12"/>
    </row>
    <row r="15" spans="1:5" x14ac:dyDescent="0.3">
      <c r="A15" s="19"/>
      <c r="B15" s="19"/>
      <c r="C15" s="19"/>
      <c r="D15" s="19"/>
      <c r="E15" s="19"/>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4.4" zeroHeight="1" x14ac:dyDescent="0.3"/>
  <cols>
    <col min="1" max="1" width="2.109375" style="1" customWidth="1"/>
    <col min="2" max="2" width="4.6640625" style="1" customWidth="1"/>
    <col min="3" max="3" width="24.33203125" style="1" customWidth="1"/>
    <col min="4" max="4" width="105.88671875" style="7" customWidth="1"/>
    <col min="5" max="5" width="9" style="1" customWidth="1"/>
    <col min="6" max="7" width="0" style="1" hidden="1" customWidth="1"/>
    <col min="8" max="16384" width="9" style="1" hidden="1"/>
  </cols>
  <sheetData>
    <row r="1" spans="3:4" x14ac:dyDescent="0.3"/>
    <row r="2" spans="3:4" ht="18" x14ac:dyDescent="0.3">
      <c r="C2" s="20" t="s">
        <v>1</v>
      </c>
      <c r="D2" s="21"/>
    </row>
    <row r="3" spans="3:4" ht="15.9" customHeight="1" x14ac:dyDescent="0.3">
      <c r="C3" s="253" t="s">
        <v>43</v>
      </c>
      <c r="D3" s="254"/>
    </row>
    <row r="4" spans="3:4" x14ac:dyDescent="0.3">
      <c r="C4" s="255" t="s">
        <v>2</v>
      </c>
      <c r="D4" s="256"/>
    </row>
    <row r="5" spans="3:4" x14ac:dyDescent="0.3"/>
    <row r="6" spans="3:4" x14ac:dyDescent="0.3">
      <c r="C6" s="22" t="s">
        <v>95</v>
      </c>
      <c r="D6" s="23"/>
    </row>
    <row r="7" spans="3:4" ht="43.35" customHeight="1" x14ac:dyDescent="0.3">
      <c r="C7" s="243" t="s">
        <v>96</v>
      </c>
      <c r="D7" s="244"/>
    </row>
    <row r="8" spans="3:4" ht="30" customHeight="1" x14ac:dyDescent="0.3">
      <c r="C8" s="247" t="str">
        <f>HYPERLINK("#'Parametry'!B2","Krok 1. Vyplňte všechny relevantní údaje na listu ""Parametry""")</f>
        <v>Krok 1. Vyplňte všechny relevantní údaje na listu "Parametry"</v>
      </c>
      <c r="D8" s="244"/>
    </row>
    <row r="9" spans="3:4" ht="44.85" customHeight="1" x14ac:dyDescent="0.3">
      <c r="C9" s="247"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44"/>
    </row>
    <row r="10" spans="3:4" ht="30" customHeight="1" x14ac:dyDescent="0.3">
      <c r="C10" s="251"/>
      <c r="D10" s="252"/>
    </row>
    <row r="11" spans="3:4" x14ac:dyDescent="0.3"/>
    <row r="12" spans="3:4" x14ac:dyDescent="0.3">
      <c r="C12" s="24" t="s">
        <v>99</v>
      </c>
      <c r="D12" s="25"/>
    </row>
    <row r="13" spans="3:4" ht="150" customHeight="1" x14ac:dyDescent="0.3">
      <c r="C13" s="257" t="s">
        <v>98</v>
      </c>
      <c r="D13" s="258"/>
    </row>
    <row r="14" spans="3:4" x14ac:dyDescent="0.3">
      <c r="C14" s="26"/>
      <c r="D14" s="27"/>
    </row>
    <row r="15" spans="3:4" x14ac:dyDescent="0.3">
      <c r="C15" s="247" t="str">
        <f>HYPERLINK("#'Parametry'!C5","Krok 1. Vyplňte všechny relevantní údaje na listu ""Parametry""")</f>
        <v>Krok 1. Vyplňte všechny relevantní údaje na listu "Parametry"</v>
      </c>
      <c r="D15" s="248"/>
    </row>
    <row r="16" spans="3:4" x14ac:dyDescent="0.3">
      <c r="C16" s="247"/>
      <c r="D16" s="244"/>
    </row>
    <row r="17" spans="3:4" x14ac:dyDescent="0.3">
      <c r="C17" s="247"/>
      <c r="D17" s="244"/>
    </row>
    <row r="18" spans="3:4" ht="33" customHeight="1" x14ac:dyDescent="0.3">
      <c r="C18" s="247"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48"/>
    </row>
    <row r="19" spans="3:4" x14ac:dyDescent="0.3">
      <c r="C19" s="247"/>
      <c r="D19" s="244"/>
    </row>
    <row r="20" spans="3:4" x14ac:dyDescent="0.3">
      <c r="C20" s="245"/>
      <c r="D20" s="246"/>
    </row>
    <row r="21" spans="3:4" x14ac:dyDescent="0.3"/>
    <row r="22" spans="3:4" x14ac:dyDescent="0.3">
      <c r="C22" s="28" t="s">
        <v>64</v>
      </c>
      <c r="D22" s="23"/>
    </row>
    <row r="23" spans="3:4" ht="92.85" customHeight="1" x14ac:dyDescent="0.3">
      <c r="C23" s="243" t="s">
        <v>100</v>
      </c>
      <c r="D23" s="244"/>
    </row>
    <row r="24" spans="3:4" ht="101.25" customHeight="1" x14ac:dyDescent="0.3">
      <c r="C24" s="251" t="s">
        <v>101</v>
      </c>
      <c r="D24" s="252"/>
    </row>
    <row r="25" spans="3:4" x14ac:dyDescent="0.3"/>
    <row r="26" spans="3:4" x14ac:dyDescent="0.3">
      <c r="C26" s="29" t="s">
        <v>65</v>
      </c>
      <c r="D26" s="30"/>
    </row>
    <row r="27" spans="3:4" ht="182.4" customHeight="1" x14ac:dyDescent="0.3">
      <c r="C27" s="245" t="s">
        <v>119</v>
      </c>
      <c r="D27" s="246"/>
    </row>
    <row r="28" spans="3:4" x14ac:dyDescent="0.3"/>
    <row r="29" spans="3:4" ht="18" x14ac:dyDescent="0.3">
      <c r="C29" s="31" t="s">
        <v>3</v>
      </c>
    </row>
    <row r="30" spans="3:4" ht="15" thickBot="1" x14ac:dyDescent="0.35"/>
    <row r="31" spans="3:4" ht="16.2" thickBot="1" x14ac:dyDescent="0.35">
      <c r="C31" s="32" t="s">
        <v>66</v>
      </c>
      <c r="D31" s="33" t="s">
        <v>102</v>
      </c>
    </row>
    <row r="32" spans="3:4" ht="2.4" customHeight="1" x14ac:dyDescent="0.3">
      <c r="C32" s="34"/>
      <c r="D32" s="35"/>
    </row>
    <row r="33" spans="3:4" ht="7.2" customHeight="1" x14ac:dyDescent="0.3"/>
    <row r="34" spans="3:4" ht="2.4" customHeight="1" x14ac:dyDescent="0.3"/>
    <row r="35" spans="3:4" x14ac:dyDescent="0.3">
      <c r="C35" s="249" t="s">
        <v>28</v>
      </c>
      <c r="D35" s="249"/>
    </row>
    <row r="36" spans="3:4" ht="43.2" x14ac:dyDescent="0.3">
      <c r="C36" s="36" t="s">
        <v>44</v>
      </c>
      <c r="D36" s="37" t="s">
        <v>67</v>
      </c>
    </row>
    <row r="37" spans="3:4" ht="55.5" customHeight="1" x14ac:dyDescent="0.3">
      <c r="C37" s="36" t="s">
        <v>4</v>
      </c>
      <c r="D37" s="238" t="s">
        <v>117</v>
      </c>
    </row>
    <row r="38" spans="3:4" x14ac:dyDescent="0.3">
      <c r="C38" s="36" t="s">
        <v>54</v>
      </c>
      <c r="D38" s="37" t="s">
        <v>68</v>
      </c>
    </row>
    <row r="39" spans="3:4" ht="15" customHeight="1" x14ac:dyDescent="0.3">
      <c r="C39" s="36" t="s">
        <v>53</v>
      </c>
      <c r="D39" s="37" t="s">
        <v>55</v>
      </c>
    </row>
    <row r="40" spans="3:4" ht="15" customHeight="1" x14ac:dyDescent="0.3">
      <c r="D40" s="1"/>
    </row>
    <row r="41" spans="3:4" ht="15" customHeight="1" x14ac:dyDescent="0.3">
      <c r="C41" s="249" t="s">
        <v>56</v>
      </c>
      <c r="D41" s="249"/>
    </row>
    <row r="42" spans="3:4" ht="28.8" x14ac:dyDescent="0.3">
      <c r="C42" s="40" t="s">
        <v>103</v>
      </c>
      <c r="D42" s="41" t="s">
        <v>104</v>
      </c>
    </row>
    <row r="43" spans="3:4" ht="57.6" x14ac:dyDescent="0.3">
      <c r="C43" s="40" t="s">
        <v>61</v>
      </c>
      <c r="D43" s="41" t="s">
        <v>120</v>
      </c>
    </row>
    <row r="44" spans="3:4" ht="15" customHeight="1" x14ac:dyDescent="0.3">
      <c r="C44" s="40" t="s">
        <v>30</v>
      </c>
      <c r="D44" s="41" t="s">
        <v>105</v>
      </c>
    </row>
    <row r="45" spans="3:4" ht="15" customHeight="1" x14ac:dyDescent="0.3">
      <c r="C45" s="38"/>
      <c r="D45" s="39"/>
    </row>
    <row r="46" spans="3:4" ht="15" customHeight="1" x14ac:dyDescent="0.3">
      <c r="C46" s="249" t="s">
        <v>51</v>
      </c>
      <c r="D46" s="249"/>
    </row>
    <row r="47" spans="3:4" ht="15" customHeight="1" x14ac:dyDescent="0.3">
      <c r="C47" s="36" t="s">
        <v>5</v>
      </c>
      <c r="D47" s="37" t="s">
        <v>69</v>
      </c>
    </row>
    <row r="48" spans="3:4" ht="45.9" customHeight="1" x14ac:dyDescent="0.3">
      <c r="C48" s="40" t="s">
        <v>6</v>
      </c>
      <c r="D48" s="41" t="s">
        <v>70</v>
      </c>
    </row>
    <row r="49" spans="3:4" ht="72" x14ac:dyDescent="0.3">
      <c r="C49" s="40" t="s">
        <v>7</v>
      </c>
      <c r="D49" s="41" t="s">
        <v>71</v>
      </c>
    </row>
    <row r="50" spans="3:4" ht="43.2" x14ac:dyDescent="0.3">
      <c r="C50" s="40" t="s">
        <v>122</v>
      </c>
      <c r="D50" s="41" t="s">
        <v>123</v>
      </c>
    </row>
    <row r="51" spans="3:4" ht="28.8" x14ac:dyDescent="0.3">
      <c r="C51" s="40" t="s">
        <v>8</v>
      </c>
      <c r="D51" s="41" t="s">
        <v>106</v>
      </c>
    </row>
    <row r="52" spans="3:4" ht="72" x14ac:dyDescent="0.3">
      <c r="C52" s="43" t="s">
        <v>107</v>
      </c>
      <c r="D52" s="41" t="s">
        <v>72</v>
      </c>
    </row>
    <row r="53" spans="3:4" ht="43.2" x14ac:dyDescent="0.3">
      <c r="C53" s="43" t="s">
        <v>9</v>
      </c>
      <c r="D53" s="41" t="s">
        <v>108</v>
      </c>
    </row>
    <row r="54" spans="3:4" x14ac:dyDescent="0.3">
      <c r="C54" s="44"/>
    </row>
    <row r="55" spans="3:4" x14ac:dyDescent="0.3">
      <c r="C55" s="249" t="s">
        <v>73</v>
      </c>
      <c r="D55" s="249"/>
    </row>
    <row r="56" spans="3:4" x14ac:dyDescent="0.3">
      <c r="C56" s="40" t="s">
        <v>48</v>
      </c>
      <c r="D56" s="41" t="s">
        <v>74</v>
      </c>
    </row>
    <row r="57" spans="3:4" ht="28.8" x14ac:dyDescent="0.3">
      <c r="C57" s="40" t="s">
        <v>75</v>
      </c>
      <c r="D57" s="41" t="s">
        <v>109</v>
      </c>
    </row>
    <row r="58" spans="3:4" ht="28.8" x14ac:dyDescent="0.3">
      <c r="C58" s="40" t="s">
        <v>10</v>
      </c>
      <c r="D58" s="41" t="s">
        <v>57</v>
      </c>
    </row>
    <row r="59" spans="3:4" ht="115.2" x14ac:dyDescent="0.3">
      <c r="C59" s="40" t="s">
        <v>11</v>
      </c>
      <c r="D59" s="41" t="s">
        <v>110</v>
      </c>
    </row>
    <row r="60" spans="3:4" x14ac:dyDescent="0.3"/>
    <row r="61" spans="3:4" x14ac:dyDescent="0.3">
      <c r="C61" s="250" t="s">
        <v>76</v>
      </c>
      <c r="D61" s="250"/>
    </row>
    <row r="62" spans="3:4" ht="76.349999999999994" customHeight="1" x14ac:dyDescent="0.3">
      <c r="C62" s="45" t="s">
        <v>12</v>
      </c>
      <c r="D62" s="41" t="s">
        <v>111</v>
      </c>
    </row>
    <row r="63" spans="3:4" ht="43.2" x14ac:dyDescent="0.3">
      <c r="C63" s="46" t="s">
        <v>13</v>
      </c>
      <c r="D63" s="41" t="s">
        <v>77</v>
      </c>
    </row>
    <row r="64" spans="3:4" ht="35.85" customHeight="1"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6" x14ac:dyDescent="0.3"/>
    <row r="88" x14ac:dyDescent="0.3"/>
    <row r="89" x14ac:dyDescent="0.3"/>
    <row r="90" x14ac:dyDescent="0.3"/>
    <row r="91" x14ac:dyDescent="0.3"/>
    <row r="92" x14ac:dyDescent="0.3"/>
    <row r="93" x14ac:dyDescent="0.3"/>
    <row r="94" x14ac:dyDescent="0.3"/>
    <row r="95" x14ac:dyDescent="0.3"/>
    <row r="96" x14ac:dyDescent="0.3"/>
    <row r="97" x14ac:dyDescent="0.3"/>
    <row r="98" x14ac:dyDescent="0.3"/>
    <row r="99" x14ac:dyDescent="0.3"/>
    <row r="100" x14ac:dyDescent="0.3"/>
    <row r="101" x14ac:dyDescent="0.3"/>
    <row r="102" x14ac:dyDescent="0.3"/>
    <row r="103" x14ac:dyDescent="0.3"/>
    <row r="104" x14ac:dyDescent="0.3"/>
    <row r="105" x14ac:dyDescent="0.3"/>
    <row r="106" x14ac:dyDescent="0.3"/>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4.4" x14ac:dyDescent="0.3"/>
  <cols>
    <col min="1" max="1" width="9" style="2"/>
    <col min="2" max="2" width="43.109375" style="2" customWidth="1"/>
    <col min="3" max="3" width="27.21875" style="2" customWidth="1"/>
    <col min="4" max="4" width="19" style="2" customWidth="1"/>
    <col min="5" max="16384" width="9" style="2"/>
  </cols>
  <sheetData>
    <row r="2" spans="2:7" ht="21" x14ac:dyDescent="0.4">
      <c r="B2" s="259" t="s">
        <v>16</v>
      </c>
      <c r="C2" s="259"/>
      <c r="D2" s="259"/>
      <c r="E2" s="259"/>
      <c r="F2" s="259"/>
      <c r="G2" s="259"/>
    </row>
    <row r="3" spans="2:7" ht="15" thickBot="1" x14ac:dyDescent="0.35"/>
    <row r="4" spans="2:7" x14ac:dyDescent="0.3">
      <c r="B4" s="47" t="s">
        <v>118</v>
      </c>
      <c r="C4" s="233"/>
    </row>
    <row r="5" spans="2:7" x14ac:dyDescent="0.3">
      <c r="B5" s="224" t="str">
        <f>HYPERLINK("#'Pokyny k použití'!C38","Datum zahájení")</f>
        <v>Datum zahájení</v>
      </c>
      <c r="C5" s="225"/>
    </row>
    <row r="6" spans="2:7" x14ac:dyDescent="0.3">
      <c r="B6" s="224" t="str">
        <f>HYPERLINK("#'Pokyny k použití'!C39","Datum kontroly")</f>
        <v>Datum kontroly</v>
      </c>
      <c r="C6" s="225"/>
    </row>
    <row r="7" spans="2:7" x14ac:dyDescent="0.3">
      <c r="B7" s="48" t="str">
        <f>HYPERLINK("#'Pokyny k použití'!C36","Doba trvání pověření SOHZ")</f>
        <v>Doba trvání pověření SOHZ</v>
      </c>
      <c r="C7" s="49">
        <v>20</v>
      </c>
      <c r="D7" s="2" t="s">
        <v>17</v>
      </c>
    </row>
    <row r="8" spans="2:7" x14ac:dyDescent="0.3">
      <c r="B8" s="48" t="str">
        <f>HYPERLINK("#'Pokyny k použití'!C37","Diskontní sazba")</f>
        <v>Diskontní sazba</v>
      </c>
      <c r="C8" s="237"/>
      <c r="D8" s="2" t="s">
        <v>18</v>
      </c>
      <c r="E8" s="51"/>
    </row>
    <row r="9" spans="2:7" x14ac:dyDescent="0.3">
      <c r="B9" s="224" t="str">
        <f>HYPERLINK("#'Pokyny k použití'!C36","Délka kontrolního období")</f>
        <v>Délka kontrolního období</v>
      </c>
      <c r="C9" s="52">
        <v>3</v>
      </c>
      <c r="D9" s="2" t="s">
        <v>50</v>
      </c>
      <c r="E9" s="53"/>
    </row>
    <row r="10" spans="2:7" x14ac:dyDescent="0.3">
      <c r="B10" s="224" t="str">
        <f>HYPERLINK("#'Pokyny k použití'!C51","Míra nepřímých nákladů")</f>
        <v>Míra nepřímých nákladů</v>
      </c>
      <c r="C10" s="50">
        <v>7.0000000000000007E-2</v>
      </c>
      <c r="D10" s="2" t="s">
        <v>18</v>
      </c>
      <c r="E10" s="53"/>
    </row>
    <row r="11" spans="2:7" ht="15" thickBot="1" x14ac:dyDescent="0.35">
      <c r="B11" s="234" t="str">
        <f>HYPERLINK("#'Pokyny k použití'!C59","Doba odpisování nemovitosti")</f>
        <v>Doba odpisování nemovitosti</v>
      </c>
      <c r="C11" s="54">
        <v>30</v>
      </c>
      <c r="D11" s="2" t="s">
        <v>17</v>
      </c>
      <c r="E11" s="53"/>
    </row>
    <row r="12" spans="2:7" x14ac:dyDescent="0.3">
      <c r="B12" s="42"/>
      <c r="C12" s="55"/>
      <c r="E12" s="53"/>
    </row>
    <row r="13" spans="2:7" x14ac:dyDescent="0.3">
      <c r="B13" s="56"/>
      <c r="C13" s="55"/>
      <c r="E13" s="53"/>
    </row>
    <row r="14" spans="2:7" x14ac:dyDescent="0.3">
      <c r="D14" s="53"/>
      <c r="E14" s="53"/>
    </row>
    <row r="15" spans="2:7" x14ac:dyDescent="0.3">
      <c r="D15" s="53"/>
      <c r="E15" s="53"/>
    </row>
    <row r="16" spans="2:7" x14ac:dyDescent="0.3">
      <c r="B16" s="57"/>
      <c r="C16" s="58"/>
      <c r="D16" s="59"/>
      <c r="E16" s="53"/>
    </row>
    <row r="17" spans="2:6" x14ac:dyDescent="0.3">
      <c r="B17" s="57"/>
      <c r="C17" s="58"/>
      <c r="D17" s="59"/>
      <c r="E17" s="53"/>
    </row>
    <row r="18" spans="2:6" x14ac:dyDescent="0.3">
      <c r="B18" s="57"/>
      <c r="C18" s="58"/>
      <c r="D18" s="59"/>
      <c r="E18" s="53"/>
    </row>
    <row r="19" spans="2:6" x14ac:dyDescent="0.3">
      <c r="B19" s="57"/>
      <c r="C19" s="58"/>
      <c r="D19" s="59"/>
      <c r="E19" s="53"/>
    </row>
    <row r="20" spans="2:6" x14ac:dyDescent="0.3">
      <c r="B20" s="57"/>
      <c r="C20" s="58"/>
      <c r="D20" s="59"/>
    </row>
    <row r="21" spans="2:6" x14ac:dyDescent="0.3">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4.4" x14ac:dyDescent="0.3"/>
  <cols>
    <col min="1" max="1" width="3.109375" style="1" customWidth="1"/>
    <col min="2" max="2" width="4.6640625" style="109" bestFit="1" customWidth="1"/>
    <col min="3" max="3" width="62.77734375" style="111" customWidth="1"/>
    <col min="4" max="4" width="13.6640625" style="112" customWidth="1"/>
    <col min="5" max="5" width="2.33203125" style="63" customWidth="1"/>
    <col min="6" max="35" width="13.6640625" style="2" customWidth="1"/>
    <col min="36" max="36" width="9" style="2" hidden="1" customWidth="1"/>
    <col min="37" max="16384" width="9" style="2" hidden="1"/>
  </cols>
  <sheetData>
    <row r="1" spans="1:16384" s="1" customFormat="1" x14ac:dyDescent="0.3">
      <c r="B1" s="61"/>
      <c r="C1" s="62"/>
      <c r="D1" s="63"/>
      <c r="E1" s="63"/>
    </row>
    <row r="2" spans="1:16384" s="1" customFormat="1" ht="21" x14ac:dyDescent="0.4">
      <c r="B2" s="61"/>
      <c r="C2" s="259" t="s">
        <v>78</v>
      </c>
      <c r="D2" s="259"/>
      <c r="E2" s="259"/>
      <c r="F2" s="259"/>
      <c r="G2" s="259"/>
      <c r="H2" s="259"/>
      <c r="I2" s="259"/>
    </row>
    <row r="3" spans="1:16384" s="1" customFormat="1" ht="21" x14ac:dyDescent="0.4">
      <c r="B3" s="61"/>
      <c r="C3" s="64" t="s">
        <v>19</v>
      </c>
      <c r="D3" s="65"/>
      <c r="E3" s="65"/>
      <c r="F3" s="66"/>
      <c r="G3" s="66"/>
      <c r="H3" s="66"/>
      <c r="I3" s="66"/>
    </row>
    <row r="4" spans="1:16384" s="72" customFormat="1" ht="18"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x14ac:dyDescent="0.3">
      <c r="A9" s="77"/>
      <c r="B9" s="81" t="s">
        <v>59</v>
      </c>
      <c r="C9" s="227" t="str">
        <f>HYPERLINK("#'Pokyny k použití'!C42","Investiční náklady")</f>
        <v>Investiční náklady</v>
      </c>
      <c r="D9" s="82">
        <f>SUM(F9:AI9)</f>
        <v>0</v>
      </c>
      <c r="E9" s="80"/>
    </row>
    <row r="10" spans="1:16384" s="83" customFormat="1"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x14ac:dyDescent="0.3">
      <c r="A11" s="77"/>
      <c r="B11" s="81" t="s">
        <v>58</v>
      </c>
      <c r="C11" s="227" t="str">
        <f>HYPERLINK("#'Pokyny k použití'!C42","Neinvestiční náklady")</f>
        <v>Neinvestiční náklady</v>
      </c>
      <c r="D11" s="82">
        <f>SUM(F11:AI11)</f>
        <v>0</v>
      </c>
      <c r="E11" s="84"/>
    </row>
    <row r="12" spans="1:16384" s="88" customFormat="1" x14ac:dyDescent="0.3">
      <c r="A12" s="77"/>
      <c r="B12" s="226">
        <v>2</v>
      </c>
      <c r="C12" s="227" t="str">
        <f>HYPERLINK("#'Pokyny k použití'!C44","Celková dotace")</f>
        <v>Celková dotace</v>
      </c>
      <c r="D12" s="85">
        <f>SUM(F12:AI12)</f>
        <v>0</v>
      </c>
      <c r="E12" s="86"/>
      <c r="F12" s="87"/>
    </row>
    <row r="13" spans="1:16384" s="92" customFormat="1" ht="18"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 x14ac:dyDescent="0.3">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3">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x14ac:dyDescent="0.3">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 x14ac:dyDescent="0.3">
      <c r="A29" s="1"/>
      <c r="B29" s="109"/>
      <c r="C29" s="110"/>
      <c r="D29" s="63"/>
      <c r="E29" s="63"/>
      <c r="AJ29" s="91" t="s">
        <v>27</v>
      </c>
    </row>
    <row r="30" spans="1:16384" s="1" customFormat="1" x14ac:dyDescent="0.3">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3"/>
  <cols>
    <col min="1" max="1" width="1.77734375" style="1" customWidth="1"/>
    <col min="2" max="2" width="12.44140625" style="2" customWidth="1"/>
    <col min="3" max="3" width="13.109375" style="2" customWidth="1"/>
    <col min="4" max="5" width="11.33203125" style="2" bestFit="1" customWidth="1"/>
    <col min="6" max="6" width="12" style="2" customWidth="1"/>
    <col min="7" max="7" width="12.21875" style="2" customWidth="1"/>
    <col min="8" max="8" width="12" style="2" customWidth="1"/>
    <col min="9" max="10" width="14.44140625" style="2" bestFit="1" customWidth="1"/>
    <col min="11" max="11" width="3.88671875" style="1" customWidth="1"/>
    <col min="12" max="14" width="0" style="2" hidden="1" customWidth="1"/>
    <col min="15" max="16384" width="9" style="2" hidden="1"/>
  </cols>
  <sheetData>
    <row r="1" spans="2:10" s="1" customFormat="1" ht="14.85" customHeight="1" x14ac:dyDescent="0.3"/>
    <row r="2" spans="2:10" s="1" customFormat="1" ht="28.35" customHeight="1" x14ac:dyDescent="0.4">
      <c r="B2" s="259" t="s">
        <v>21</v>
      </c>
      <c r="C2" s="259"/>
      <c r="D2" s="259"/>
      <c r="E2" s="259"/>
      <c r="F2" s="259"/>
      <c r="G2" s="259"/>
    </row>
    <row r="3" spans="2:10" s="1" customFormat="1" ht="14.85" customHeight="1" thickBot="1" x14ac:dyDescent="0.35">
      <c r="B3" s="113"/>
      <c r="C3" s="114"/>
      <c r="D3" s="114"/>
      <c r="E3" s="114"/>
      <c r="F3" s="114"/>
      <c r="G3" s="115"/>
      <c r="H3" s="114"/>
      <c r="I3" s="114"/>
      <c r="J3" s="114"/>
    </row>
    <row r="4" spans="2:10" ht="35.85" customHeight="1" thickBot="1" x14ac:dyDescent="0.35">
      <c r="B4" s="116" t="str">
        <f>HYPERLINK("#'Pokyny k použití'!C36","Referenční období")</f>
        <v>Referenční období</v>
      </c>
      <c r="C4" s="263" t="s">
        <v>82</v>
      </c>
      <c r="D4" s="264"/>
      <c r="E4" s="264"/>
      <c r="F4" s="264"/>
      <c r="G4" s="264"/>
      <c r="H4" s="264"/>
      <c r="I4" s="265" t="s">
        <v>21</v>
      </c>
      <c r="J4" s="266"/>
    </row>
    <row r="5" spans="2:10" ht="69" customHeight="1" thickBot="1" x14ac:dyDescent="0.35">
      <c r="B5" s="117">
        <v>0</v>
      </c>
      <c r="C5" s="118" t="s">
        <v>113</v>
      </c>
      <c r="D5" s="119" t="s">
        <v>45</v>
      </c>
      <c r="E5" s="119" t="s">
        <v>46</v>
      </c>
      <c r="F5" s="119" t="s">
        <v>47</v>
      </c>
      <c r="G5" s="119" t="s">
        <v>84</v>
      </c>
      <c r="H5" s="120" t="s">
        <v>85</v>
      </c>
      <c r="I5" s="121" t="s">
        <v>114</v>
      </c>
      <c r="J5" s="122" t="s">
        <v>86</v>
      </c>
    </row>
    <row r="6" spans="2:10" ht="14.85" customHeight="1" x14ac:dyDescent="0.3">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3">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3">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3">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3">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3">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3">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3">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3">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3">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3">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3">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3">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3">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3">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3">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3">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3">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3">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3">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3">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3">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3">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3">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3">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3">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3">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3">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3">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5">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5">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3">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8671875" defaultRowHeight="14.4" zeroHeight="1" x14ac:dyDescent="0.3"/>
  <cols>
    <col min="1" max="1" width="3" style="113" customWidth="1"/>
    <col min="2" max="2" width="3" style="154" customWidth="1"/>
    <col min="3" max="3" width="5.88671875" style="154" customWidth="1"/>
    <col min="4" max="4" width="14.6640625" style="154" customWidth="1"/>
    <col min="5" max="5" width="16.21875" style="154" customWidth="1"/>
    <col min="6" max="6" width="21.44140625" style="154" customWidth="1"/>
    <col min="7" max="7" width="17.88671875" style="154" customWidth="1"/>
    <col min="8" max="8" width="15.33203125" style="214" bestFit="1" customWidth="1"/>
    <col min="9" max="9" width="21.6640625" style="154" bestFit="1" customWidth="1"/>
    <col min="10" max="10" width="21.6640625" style="113" bestFit="1" customWidth="1"/>
    <col min="11" max="11" width="9.88671875" style="154" customWidth="1"/>
    <col min="12" max="16383" width="8.88671875" style="154"/>
    <col min="16384" max="16384" width="3" style="113" customWidth="1"/>
  </cols>
  <sheetData>
    <row r="1" spans="1:16383" x14ac:dyDescent="0.3">
      <c r="B1" s="113"/>
      <c r="C1" s="113"/>
      <c r="D1" s="113"/>
      <c r="E1" s="113"/>
      <c r="F1" s="113"/>
      <c r="G1" s="113"/>
      <c r="H1" s="153"/>
      <c r="I1" s="113"/>
    </row>
    <row r="2" spans="1:16383" ht="21" x14ac:dyDescent="0.4">
      <c r="B2" s="113"/>
      <c r="C2" s="268" t="s">
        <v>90</v>
      </c>
      <c r="D2" s="268"/>
      <c r="E2" s="268"/>
      <c r="F2" s="268"/>
      <c r="G2" s="268"/>
      <c r="H2" s="268"/>
      <c r="I2" s="283" t="str">
        <f>"Kontrola za období " &amp; YEAR(Parametry!$C$6) - 3 &amp; " až " &amp; YEAR(Parametry!$C$6)</f>
        <v>Kontrola za období 1897 až 1900</v>
      </c>
      <c r="J2" s="283"/>
      <c r="K2" s="155"/>
      <c r="L2" s="155"/>
    </row>
    <row r="3" spans="1:16383" ht="21" x14ac:dyDescent="0.4">
      <c r="B3" s="113"/>
      <c r="C3" s="284">
        <f>Parametry!C4</f>
        <v>0</v>
      </c>
      <c r="D3" s="284"/>
      <c r="E3" s="284"/>
      <c r="F3" s="284"/>
      <c r="G3" s="284"/>
      <c r="H3" s="284"/>
      <c r="I3" s="222"/>
      <c r="J3" s="222"/>
      <c r="K3" s="155"/>
      <c r="L3" s="155"/>
    </row>
    <row r="4" spans="1:16383" ht="33.75" customHeight="1" x14ac:dyDescent="0.4">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4">
      <c r="B5" s="66"/>
      <c r="C5" s="157" t="s">
        <v>87</v>
      </c>
      <c r="D5" s="66"/>
      <c r="E5" s="66"/>
      <c r="F5" s="66"/>
      <c r="G5" s="156"/>
      <c r="H5" s="1"/>
      <c r="I5" s="66"/>
      <c r="J5" s="66"/>
      <c r="K5" s="155"/>
    </row>
    <row r="6" spans="1:16383" ht="21" customHeight="1" x14ac:dyDescent="0.4">
      <c r="B6" s="66"/>
      <c r="C6" s="158" t="s">
        <v>115</v>
      </c>
      <c r="D6" s="159"/>
      <c r="E6" s="159"/>
      <c r="F6" s="160"/>
      <c r="G6" s="161">
        <f>'Diskontované hodnoty ex ante'!I36</f>
        <v>0</v>
      </c>
      <c r="H6" s="1"/>
      <c r="I6" s="66"/>
      <c r="J6" s="66"/>
      <c r="K6" s="155"/>
    </row>
    <row r="7" spans="1:16383" ht="21" x14ac:dyDescent="0.4">
      <c r="B7" s="66"/>
      <c r="C7" s="162" t="s">
        <v>88</v>
      </c>
      <c r="D7" s="163"/>
      <c r="E7" s="163"/>
      <c r="F7" s="164"/>
      <c r="G7" s="161">
        <f>-G6</f>
        <v>0</v>
      </c>
      <c r="H7" s="66"/>
      <c r="I7" s="66"/>
      <c r="J7" s="66"/>
      <c r="K7" s="155"/>
    </row>
    <row r="8" spans="1:16383" ht="21" x14ac:dyDescent="0.4">
      <c r="B8" s="66"/>
      <c r="C8" s="165" t="s">
        <v>89</v>
      </c>
      <c r="D8" s="166"/>
      <c r="E8" s="166"/>
      <c r="F8" s="167"/>
      <c r="G8" s="168">
        <f>'Diskontované hodnoty ex ante'!J36</f>
        <v>0</v>
      </c>
      <c r="H8" s="66"/>
      <c r="I8" s="66"/>
      <c r="J8" s="66"/>
      <c r="K8" s="155"/>
    </row>
    <row r="9" spans="1:16383" ht="21.6" thickBot="1" x14ac:dyDescent="0.45">
      <c r="B9" s="66"/>
      <c r="C9" s="66"/>
      <c r="D9" s="66"/>
      <c r="E9" s="66"/>
      <c r="F9" s="66"/>
      <c r="G9" s="156"/>
      <c r="H9" s="66"/>
      <c r="I9" s="66"/>
      <c r="J9" s="66"/>
      <c r="K9" s="155"/>
    </row>
    <row r="10" spans="1:16383" ht="21" x14ac:dyDescent="0.4">
      <c r="B10" s="66"/>
      <c r="C10" s="277" t="s">
        <v>23</v>
      </c>
      <c r="D10" s="278"/>
      <c r="E10" s="216" t="e">
        <f>VLOOKUP(YEAR(Parametry!$C$6)-YEAR(Parametry!$C$5),'Kontrola ex ante'!$C$19:$F$48,4)</f>
        <v>#N/A</v>
      </c>
      <c r="F10" s="217" t="s">
        <v>24</v>
      </c>
      <c r="G10" s="216" t="e">
        <f>-VLOOKUP(YEAR(Parametry!$C$6)-YEAR(Parametry!$C$5),'Kontrola ex ante'!$C$19:$F$48,3)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5">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6" x14ac:dyDescent="0.3">
      <c r="B12" s="113"/>
      <c r="C12" s="170"/>
      <c r="D12" s="170"/>
      <c r="E12" s="170"/>
      <c r="F12" s="170"/>
      <c r="G12" s="115"/>
      <c r="H12" s="114"/>
      <c r="I12" s="114"/>
      <c r="J12" s="114"/>
      <c r="K12" s="171"/>
    </row>
    <row r="13" spans="1:16383" ht="22.95" customHeight="1" x14ac:dyDescent="0.3">
      <c r="B13" s="113"/>
      <c r="C13" s="172" t="s">
        <v>25</v>
      </c>
      <c r="D13" s="173"/>
      <c r="E13" s="173"/>
      <c r="F13" s="174"/>
      <c r="G13" s="175">
        <f>Parametry!C7</f>
        <v>20</v>
      </c>
      <c r="H13" s="176"/>
      <c r="I13" s="176"/>
      <c r="J13" s="176"/>
      <c r="K13" s="177"/>
      <c r="L13" s="171"/>
    </row>
    <row r="14" spans="1:16383" ht="25.35" customHeight="1" x14ac:dyDescent="0.3">
      <c r="B14" s="113"/>
      <c r="C14" s="178" t="s">
        <v>4</v>
      </c>
      <c r="D14" s="179"/>
      <c r="E14" s="179"/>
      <c r="F14" s="180"/>
      <c r="G14" s="181">
        <f>Parametry!C8</f>
        <v>0</v>
      </c>
      <c r="H14" s="182"/>
      <c r="I14" s="182"/>
      <c r="J14" s="182"/>
      <c r="K14" s="183"/>
      <c r="L14" s="184"/>
    </row>
    <row r="15" spans="1:16383" ht="25.35" customHeight="1" x14ac:dyDescent="0.3">
      <c r="A15" s="154"/>
      <c r="B15" s="113"/>
      <c r="C15" s="185"/>
      <c r="D15" s="185"/>
      <c r="E15" s="185"/>
      <c r="F15" s="185"/>
      <c r="G15" s="185"/>
      <c r="H15" s="169"/>
      <c r="I15" s="169"/>
      <c r="J15" s="169"/>
      <c r="K15" s="186"/>
      <c r="L15" s="171"/>
    </row>
    <row r="16" spans="1:16383" ht="25.35" customHeight="1" thickBot="1" x14ac:dyDescent="0.35">
      <c r="B16" s="113"/>
      <c r="C16" s="271" t="str">
        <f>HYPERLINK("#'Pokyny k použití'!C22","Pravidelné kontroly během celého období pověření")</f>
        <v>Pravidelné kontroly během celého období pověření</v>
      </c>
      <c r="D16" s="272"/>
      <c r="E16" s="272"/>
      <c r="F16" s="272"/>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5">
      <c r="C17" s="274" t="s">
        <v>92</v>
      </c>
      <c r="D17" s="275"/>
      <c r="E17" s="275"/>
      <c r="F17" s="275"/>
      <c r="G17" s="275"/>
      <c r="H17" s="275"/>
      <c r="I17" s="276"/>
      <c r="J17" s="169"/>
    </row>
    <row r="18" spans="3:10" s="113" customFormat="1" ht="60.75" customHeight="1" thickBot="1" x14ac:dyDescent="0.35">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3">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3">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3">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3">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3">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3">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3">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3">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3">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3">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3">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3">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3">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3">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3">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3">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3">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3">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3">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3">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3">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3">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3">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3">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3">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3">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3">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3">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3">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 thickBot="1" x14ac:dyDescent="0.35">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 thickBot="1" x14ac:dyDescent="0.35">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3">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3">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3">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3">
      <c r="C54" s="267"/>
      <c r="D54" s="267"/>
      <c r="E54" s="267"/>
      <c r="F54" s="267"/>
      <c r="G54" s="267"/>
      <c r="H54" s="267"/>
      <c r="I54" s="267"/>
    </row>
    <row r="55" spans="2:16383" x14ac:dyDescent="0.3">
      <c r="C55" s="267"/>
      <c r="D55" s="267"/>
      <c r="E55" s="267"/>
      <c r="F55" s="267"/>
      <c r="G55" s="267"/>
      <c r="H55" s="267"/>
      <c r="I55" s="267"/>
    </row>
    <row r="56" spans="2:16383" x14ac:dyDescent="0.3">
      <c r="C56" s="267"/>
      <c r="D56" s="267"/>
      <c r="E56" s="267"/>
      <c r="F56" s="267"/>
      <c r="G56" s="267"/>
      <c r="H56" s="267"/>
      <c r="I56" s="267"/>
    </row>
    <row r="57" spans="2:16383" x14ac:dyDescent="0.3">
      <c r="C57" s="267"/>
      <c r="D57" s="267"/>
      <c r="E57" s="267"/>
      <c r="F57" s="267"/>
      <c r="G57" s="267"/>
      <c r="H57" s="267"/>
      <c r="I57" s="267"/>
    </row>
    <row r="58" spans="2:16383" x14ac:dyDescent="0.3"/>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4.4" x14ac:dyDescent="0.3"/>
  <cols>
    <col min="1" max="1" width="3.109375" style="1" customWidth="1"/>
    <col min="2" max="2" width="4.6640625" style="109" bestFit="1" customWidth="1"/>
    <col min="3" max="3" width="62.77734375" style="111" customWidth="1"/>
    <col min="4" max="4" width="13.6640625" style="112" customWidth="1"/>
    <col min="5" max="5" width="2.33203125" style="63" customWidth="1"/>
    <col min="6" max="35" width="13.6640625" style="2" customWidth="1"/>
    <col min="36" max="36" width="9" style="2" hidden="1" customWidth="1"/>
    <col min="37" max="16384" width="9" style="2" hidden="1"/>
  </cols>
  <sheetData>
    <row r="1" spans="1:16384" s="1" customFormat="1" x14ac:dyDescent="0.3">
      <c r="B1" s="61"/>
      <c r="C1" s="62"/>
      <c r="D1" s="63"/>
      <c r="E1" s="63"/>
    </row>
    <row r="2" spans="1:16384" s="1" customFormat="1" ht="21" x14ac:dyDescent="0.4">
      <c r="B2" s="61"/>
      <c r="C2" s="259" t="s">
        <v>81</v>
      </c>
      <c r="D2" s="259"/>
      <c r="E2" s="259"/>
      <c r="F2" s="259"/>
      <c r="G2" s="259"/>
      <c r="H2" s="259"/>
      <c r="I2" s="259"/>
    </row>
    <row r="3" spans="1:16384" s="1" customFormat="1" ht="21" x14ac:dyDescent="0.4">
      <c r="B3" s="61"/>
      <c r="C3" s="64" t="s">
        <v>19</v>
      </c>
      <c r="D3" s="65"/>
      <c r="E3" s="65"/>
      <c r="F3" s="66"/>
      <c r="G3" s="66"/>
      <c r="H3" s="66"/>
      <c r="I3" s="66"/>
    </row>
    <row r="4" spans="1:16384" s="72" customFormat="1" ht="18"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x14ac:dyDescent="0.3">
      <c r="A9" s="77"/>
      <c r="B9" s="81" t="s">
        <v>59</v>
      </c>
      <c r="C9" s="227" t="str">
        <f>HYPERLINK("#'Pokyny k použití'!C42","Investiční náklady")</f>
        <v>Investiční náklady</v>
      </c>
      <c r="D9" s="82">
        <f t="shared" ref="D9:D10" si="260">SUM(F9:AI9)</f>
        <v>0</v>
      </c>
      <c r="E9" s="80"/>
    </row>
    <row r="10" spans="1:16384" s="83" customFormat="1" x14ac:dyDescent="0.3">
      <c r="A10" s="77"/>
      <c r="B10" s="81" t="s">
        <v>60</v>
      </c>
      <c r="C10" s="227" t="str">
        <f>HYPERLINK("#'Pokyny k použití'!C43","Vlastní vklad ve formě věcného plnění")</f>
        <v>Vlastní vklad ve formě věcného plnění</v>
      </c>
      <c r="D10" s="82">
        <f t="shared" si="260"/>
        <v>0</v>
      </c>
      <c r="E10" s="80"/>
    </row>
    <row r="11" spans="1:16384" s="83" customFormat="1" x14ac:dyDescent="0.3">
      <c r="A11" s="77"/>
      <c r="B11" s="81" t="s">
        <v>58</v>
      </c>
      <c r="C11" s="227" t="str">
        <f>HYPERLINK("#'Pokyny k použití'!C42","Neinvestiční náklady")</f>
        <v>Neinvestiční náklady</v>
      </c>
      <c r="D11" s="82">
        <f>SUM(F11:AI11)</f>
        <v>0</v>
      </c>
      <c r="E11" s="84"/>
    </row>
    <row r="12" spans="1:16384" s="88" customFormat="1" x14ac:dyDescent="0.3">
      <c r="A12" s="77"/>
      <c r="B12" s="226">
        <v>2</v>
      </c>
      <c r="C12" s="227" t="str">
        <f>HYPERLINK("#'Pokyny k použití'!C44","Celková dotace")</f>
        <v>Celková dotace</v>
      </c>
      <c r="D12" s="85">
        <f>SUM(F12:AI12)</f>
        <v>0</v>
      </c>
      <c r="E12" s="86"/>
      <c r="F12" s="87"/>
    </row>
    <row r="13" spans="1:16384" s="92" customFormat="1" ht="18"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 x14ac:dyDescent="0.3">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3">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x14ac:dyDescent="0.3">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 x14ac:dyDescent="0.3">
      <c r="A29" s="1"/>
      <c r="B29" s="109"/>
      <c r="C29" s="110"/>
      <c r="D29" s="63"/>
      <c r="E29" s="63"/>
      <c r="AJ29" s="91" t="s">
        <v>27</v>
      </c>
    </row>
    <row r="30" spans="1:16384" s="1" customFormat="1" x14ac:dyDescent="0.3">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3"/>
  <cols>
    <col min="1" max="1" width="1.77734375" style="1" customWidth="1"/>
    <col min="2" max="2" width="12.44140625" style="2" customWidth="1"/>
    <col min="3" max="3" width="13.109375" style="2" customWidth="1"/>
    <col min="4" max="5" width="11.33203125" style="2" bestFit="1" customWidth="1"/>
    <col min="6" max="6" width="12" style="2" customWidth="1"/>
    <col min="7" max="7" width="12.21875" style="2" customWidth="1"/>
    <col min="8" max="8" width="12" style="2" customWidth="1"/>
    <col min="9" max="10" width="14.44140625" style="2" bestFit="1" customWidth="1"/>
    <col min="11" max="11" width="3.88671875" style="1" customWidth="1"/>
    <col min="12" max="14" width="0" style="2" hidden="1" customWidth="1"/>
    <col min="15" max="16384" width="9" style="2" hidden="1"/>
  </cols>
  <sheetData>
    <row r="1" spans="2:10" s="1" customFormat="1" ht="14.85" customHeight="1" x14ac:dyDescent="0.3"/>
    <row r="2" spans="2:10" s="1" customFormat="1" ht="28.35" customHeight="1" x14ac:dyDescent="0.4">
      <c r="B2" s="259" t="s">
        <v>21</v>
      </c>
      <c r="C2" s="259"/>
      <c r="D2" s="259"/>
      <c r="E2" s="259"/>
      <c r="F2" s="259"/>
      <c r="G2" s="259"/>
    </row>
    <row r="3" spans="2:10" s="1" customFormat="1" ht="14.85" customHeight="1" thickBot="1" x14ac:dyDescent="0.35">
      <c r="B3" s="113"/>
      <c r="C3" s="114"/>
      <c r="D3" s="114"/>
      <c r="E3" s="114"/>
      <c r="F3" s="114"/>
      <c r="G3" s="115"/>
      <c r="H3" s="114"/>
      <c r="I3" s="114"/>
      <c r="J3" s="114"/>
    </row>
    <row r="4" spans="2:10" ht="35.85" customHeight="1" thickBot="1" x14ac:dyDescent="0.35">
      <c r="B4" s="116" t="str">
        <f>HYPERLINK("#'Pokyny k použití'!C36","Referenční období")</f>
        <v>Referenční období</v>
      </c>
      <c r="C4" s="263" t="s">
        <v>83</v>
      </c>
      <c r="D4" s="264"/>
      <c r="E4" s="264"/>
      <c r="F4" s="264"/>
      <c r="G4" s="264"/>
      <c r="H4" s="264"/>
      <c r="I4" s="265" t="s">
        <v>21</v>
      </c>
      <c r="J4" s="266"/>
    </row>
    <row r="5" spans="2:10" ht="69" customHeight="1" thickBot="1" x14ac:dyDescent="0.35">
      <c r="B5" s="117">
        <v>0</v>
      </c>
      <c r="C5" s="118" t="s">
        <v>113</v>
      </c>
      <c r="D5" s="119" t="s">
        <v>45</v>
      </c>
      <c r="E5" s="119" t="s">
        <v>46</v>
      </c>
      <c r="F5" s="119" t="s">
        <v>47</v>
      </c>
      <c r="G5" s="119" t="s">
        <v>84</v>
      </c>
      <c r="H5" s="120" t="s">
        <v>85</v>
      </c>
      <c r="I5" s="121" t="s">
        <v>114</v>
      </c>
      <c r="J5" s="122" t="s">
        <v>86</v>
      </c>
    </row>
    <row r="6" spans="2:10" ht="14.85" customHeight="1" x14ac:dyDescent="0.3">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3">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3">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3">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3">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3">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3">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3">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3">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3">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3">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3">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3">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3">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3">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3">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3">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3">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3">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3">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3">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3">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3">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3">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3">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3">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3">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3">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3">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5">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5">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3">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8671875" defaultRowHeight="14.4" zeroHeight="1" x14ac:dyDescent="0.3"/>
  <cols>
    <col min="1" max="1" width="3" style="113" customWidth="1"/>
    <col min="2" max="2" width="3" style="154" customWidth="1"/>
    <col min="3" max="3" width="5.88671875" style="154" customWidth="1"/>
    <col min="4" max="4" width="14.6640625" style="154" customWidth="1"/>
    <col min="5" max="5" width="16.21875" style="154" customWidth="1"/>
    <col min="6" max="6" width="21.44140625" style="154" customWidth="1"/>
    <col min="7" max="7" width="17.88671875" style="154" customWidth="1"/>
    <col min="8" max="8" width="15.33203125" style="214" bestFit="1" customWidth="1"/>
    <col min="9" max="9" width="21.6640625" style="154" bestFit="1" customWidth="1"/>
    <col min="10" max="10" width="21.6640625" style="113" customWidth="1"/>
    <col min="11" max="11" width="9.88671875" style="154" customWidth="1"/>
    <col min="12" max="16383" width="8.88671875" style="154"/>
    <col min="16384" max="16384" width="3" style="113" customWidth="1"/>
  </cols>
  <sheetData>
    <row r="1" spans="1:16383" x14ac:dyDescent="0.3">
      <c r="B1" s="113"/>
      <c r="C1" s="113"/>
      <c r="D1" s="113"/>
      <c r="E1" s="113"/>
      <c r="F1" s="113"/>
      <c r="G1" s="113"/>
      <c r="H1" s="153"/>
      <c r="I1" s="113"/>
    </row>
    <row r="2" spans="1:16383" ht="21" x14ac:dyDescent="0.4">
      <c r="B2" s="113"/>
      <c r="C2" s="268" t="s">
        <v>91</v>
      </c>
      <c r="D2" s="268"/>
      <c r="E2" s="268"/>
      <c r="F2" s="268"/>
      <c r="G2" s="268"/>
      <c r="H2" s="268"/>
      <c r="I2" s="283" t="str">
        <f>"Kontrola za období " &amp; YEAR(Parametry!$C$6) - 3 &amp; " až " &amp; YEAR(Parametry!$C$6)</f>
        <v>Kontrola za období 1897 až 1900</v>
      </c>
      <c r="J2" s="283"/>
      <c r="K2" s="155"/>
      <c r="L2" s="155"/>
    </row>
    <row r="3" spans="1:16383" ht="21" x14ac:dyDescent="0.4">
      <c r="B3" s="113"/>
      <c r="C3" s="284">
        <f>Parametry!C4</f>
        <v>0</v>
      </c>
      <c r="D3" s="284"/>
      <c r="E3" s="284"/>
      <c r="F3" s="284"/>
      <c r="G3" s="284"/>
      <c r="H3" s="284"/>
      <c r="I3" s="222"/>
      <c r="J3" s="222"/>
      <c r="K3" s="155"/>
      <c r="L3" s="155"/>
    </row>
    <row r="4" spans="1:16383" ht="33.75" customHeight="1" x14ac:dyDescent="0.4">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4">
      <c r="B5" s="66"/>
      <c r="C5" s="157" t="s">
        <v>87</v>
      </c>
      <c r="D5" s="66"/>
      <c r="E5" s="66"/>
      <c r="F5" s="66"/>
      <c r="G5" s="156"/>
      <c r="H5" s="1"/>
      <c r="I5" s="66"/>
      <c r="J5" s="66"/>
      <c r="K5" s="155"/>
    </row>
    <row r="6" spans="1:16383" ht="21" customHeight="1" x14ac:dyDescent="0.4">
      <c r="B6" s="66"/>
      <c r="C6" s="158" t="s">
        <v>115</v>
      </c>
      <c r="D6" s="159"/>
      <c r="E6" s="159"/>
      <c r="F6" s="160"/>
      <c r="G6" s="161">
        <f>'Diskontované hodnoty ex post'!I36</f>
        <v>0</v>
      </c>
      <c r="H6" s="1"/>
      <c r="I6" s="66"/>
      <c r="J6" s="66"/>
      <c r="K6" s="155"/>
    </row>
    <row r="7" spans="1:16383" ht="21" x14ac:dyDescent="0.4">
      <c r="B7" s="66"/>
      <c r="C7" s="162" t="s">
        <v>88</v>
      </c>
      <c r="D7" s="163"/>
      <c r="E7" s="163"/>
      <c r="F7" s="164"/>
      <c r="G7" s="161">
        <f>-G6</f>
        <v>0</v>
      </c>
      <c r="H7" s="66"/>
      <c r="I7" s="66"/>
      <c r="J7" s="66"/>
      <c r="K7" s="155"/>
    </row>
    <row r="8" spans="1:16383" ht="21" x14ac:dyDescent="0.4">
      <c r="B8" s="66"/>
      <c r="C8" s="165" t="s">
        <v>89</v>
      </c>
      <c r="D8" s="166"/>
      <c r="E8" s="166"/>
      <c r="F8" s="167"/>
      <c r="G8" s="168">
        <f>'Diskontované hodnoty ex post'!J36</f>
        <v>0</v>
      </c>
      <c r="H8" s="66"/>
      <c r="I8" s="66"/>
      <c r="J8" s="66"/>
      <c r="K8" s="155"/>
    </row>
    <row r="9" spans="1:16383" ht="21.6" thickBot="1" x14ac:dyDescent="0.45">
      <c r="B9" s="66"/>
      <c r="C9" s="66"/>
      <c r="D9" s="66"/>
      <c r="E9" s="66"/>
      <c r="F9" s="66"/>
      <c r="G9" s="156"/>
      <c r="H9" s="66"/>
      <c r="I9" s="66"/>
      <c r="J9" s="66"/>
      <c r="K9" s="155"/>
    </row>
    <row r="10" spans="1:16383" ht="21" x14ac:dyDescent="0.4">
      <c r="B10" s="66"/>
      <c r="C10" s="277" t="s">
        <v>23</v>
      </c>
      <c r="D10" s="278"/>
      <c r="E10" s="216" t="e">
        <f>VLOOKUP(YEAR(Parametry!$C$6)-YEAR(Parametry!$C$5),$C$19:$F$48,4)</f>
        <v>#N/A</v>
      </c>
      <c r="F10" s="217" t="s">
        <v>24</v>
      </c>
      <c r="G10" s="216" t="e">
        <f>-VLOOKUP(YEAR(Parametry!$C$6)-YEAR(Parametry!$C$5),$C$19:$F$48,3)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5">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6" x14ac:dyDescent="0.3">
      <c r="B12" s="113"/>
      <c r="C12" s="170"/>
      <c r="D12" s="170"/>
      <c r="E12" s="170"/>
      <c r="F12" s="170"/>
      <c r="G12" s="115"/>
      <c r="H12" s="114"/>
      <c r="I12" s="114"/>
      <c r="J12" s="114"/>
      <c r="K12" s="171"/>
    </row>
    <row r="13" spans="1:16383" ht="22.95" customHeight="1" x14ac:dyDescent="0.3">
      <c r="B13" s="113"/>
      <c r="C13" s="172" t="s">
        <v>25</v>
      </c>
      <c r="D13" s="173"/>
      <c r="E13" s="173"/>
      <c r="F13" s="174"/>
      <c r="G13" s="175">
        <f>Parametry!C7</f>
        <v>20</v>
      </c>
      <c r="H13" s="176"/>
      <c r="I13" s="176"/>
      <c r="J13" s="176"/>
      <c r="K13" s="177"/>
      <c r="L13" s="171"/>
    </row>
    <row r="14" spans="1:16383" ht="25.35" customHeight="1" x14ac:dyDescent="0.3">
      <c r="B14" s="113"/>
      <c r="C14" s="178" t="s">
        <v>4</v>
      </c>
      <c r="D14" s="179"/>
      <c r="E14" s="179"/>
      <c r="F14" s="180"/>
      <c r="G14" s="181">
        <f>Parametry!C8</f>
        <v>0</v>
      </c>
      <c r="H14" s="182"/>
      <c r="I14" s="182"/>
      <c r="J14" s="182"/>
      <c r="K14" s="183"/>
      <c r="L14" s="184"/>
    </row>
    <row r="15" spans="1:16383" ht="25.35" customHeight="1" x14ac:dyDescent="0.3">
      <c r="A15" s="154"/>
      <c r="B15" s="113"/>
      <c r="C15" s="185"/>
      <c r="D15" s="185"/>
      <c r="E15" s="185"/>
      <c r="F15" s="185"/>
      <c r="G15" s="185"/>
      <c r="H15" s="169"/>
      <c r="I15" s="169"/>
      <c r="J15" s="182"/>
      <c r="K15" s="186"/>
      <c r="L15" s="171"/>
    </row>
    <row r="16" spans="1:16383" ht="25.35" customHeight="1" thickBot="1" x14ac:dyDescent="0.35">
      <c r="B16" s="113"/>
      <c r="C16" s="271" t="str">
        <f>HYPERLINK("#'Pokyny k použití'!C22","Pravidelné kontroly během celého období pověření")</f>
        <v>Pravidelné kontroly během celého období pověření</v>
      </c>
      <c r="D16" s="272"/>
      <c r="E16" s="272"/>
      <c r="F16" s="272"/>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5">
      <c r="C17" s="274" t="s">
        <v>92</v>
      </c>
      <c r="D17" s="275"/>
      <c r="E17" s="275"/>
      <c r="F17" s="275"/>
      <c r="G17" s="275"/>
      <c r="H17" s="275"/>
      <c r="I17" s="276"/>
      <c r="J17" s="215"/>
      <c r="K17" s="201"/>
    </row>
    <row r="18" spans="3:11" s="113" customFormat="1" ht="60.75" customHeight="1" thickBot="1" x14ac:dyDescent="0.35">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3">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3">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3">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3">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3">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3">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3">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3">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3">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3">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3">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3">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3">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3">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3">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3">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3">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3">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3">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3">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3">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3">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3">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3">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3">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3">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3">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3">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3">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 thickBot="1" x14ac:dyDescent="0.35">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 thickBot="1" x14ac:dyDescent="0.35">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3">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3">
      <c r="J51" s="182"/>
    </row>
    <row r="52" spans="2:16383" x14ac:dyDescent="0.3">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3">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3">
      <c r="C54" s="267"/>
      <c r="D54" s="267"/>
      <c r="E54" s="267"/>
      <c r="F54" s="267"/>
      <c r="G54" s="267"/>
      <c r="H54" s="267"/>
      <c r="I54" s="267"/>
    </row>
    <row r="55" spans="2:16383" x14ac:dyDescent="0.3">
      <c r="C55" s="267"/>
      <c r="D55" s="267"/>
      <c r="E55" s="267"/>
      <c r="F55" s="267"/>
      <c r="G55" s="267"/>
      <c r="H55" s="267"/>
      <c r="I55" s="267"/>
    </row>
    <row r="56" spans="2:16383" x14ac:dyDescent="0.3">
      <c r="C56" s="267"/>
      <c r="D56" s="267"/>
      <c r="E56" s="267"/>
      <c r="F56" s="267"/>
      <c r="G56" s="267"/>
      <c r="H56" s="267"/>
      <c r="I56" s="267"/>
    </row>
    <row r="57" spans="2:16383" x14ac:dyDescent="0.3">
      <c r="C57" s="267"/>
      <c r="D57" s="267"/>
      <c r="E57" s="267"/>
      <c r="F57" s="267"/>
      <c r="G57" s="267"/>
      <c r="H57" s="267"/>
      <c r="I57" s="267"/>
    </row>
    <row r="58" spans="2:16383" x14ac:dyDescent="0.3"/>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Gestor xmlns="96f83003-48fd-4f52-836f-d78a4dd9c06d">
      <UserInfo>
        <DisplayName/>
        <AccountId xsi:nil="true"/>
        <AccountType/>
      </UserInfo>
    </Gestor>
    <SC xmlns="96f83003-48fd-4f52-836f-d78a4dd9c06d" xsi:nil="true"/>
    <_Flow_SignoffStatus xmlns="96f83003-48fd-4f52-836f-d78a4dd9c06d" xsi:nil="true"/>
    <lcf76f155ced4ddcb4097134ff3c332f xmlns="96f83003-48fd-4f52-836f-d78a4dd9c06d">
      <Terms xmlns="http://schemas.microsoft.com/office/infopath/2007/PartnerControls"/>
    </lcf76f155ced4ddcb4097134ff3c332f>
    <Pozn_x00e1_mka xmlns="96f83003-48fd-4f52-836f-d78a4dd9c06d" xsi:nil="true"/>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30" ma:contentTypeDescription="Vytvoří nový dokument" ma:contentTypeScope="" ma:versionID="867064891f0214051ee122a01566a6a2">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5d441260e400bac8337f1501ea10ed7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element ref="ns2:SC" minOccurs="0"/>
                <xsd:element ref="ns2:Pozn_x00e1_mk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C" ma:index="31" nillable="true" ma:displayName="SC" ma:format="Dropdown" ma:internalName="SC">
      <xsd:simpleType>
        <xsd:restriction base="dms:Text">
          <xsd:maxLength value="3"/>
        </xsd:restriction>
      </xsd:simpleType>
    </xsd:element>
    <xsd:element name="Pozn_x00e1_mka" ma:index="32" nillable="true" ma:displayName="Poznámka" ma:format="Dropdown" ma:internalName="Pozn_x00e1_mka">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78165360-87E9-4899-A805-E0D69BE20873}">
  <ds:schemaRefs>
    <ds:schemaRef ds:uri="http://schemas.microsoft.com/office/2006/metadata/properties"/>
    <ds:schemaRef ds:uri="http://schemas.microsoft.com/office/infopath/2007/PartnerControls"/>
    <ds:schemaRef ds:uri="96f83003-48fd-4f52-836f-d78a4dd9c06d"/>
    <ds:schemaRef ds:uri="38a97ebd-7b55-4e0a-b11e-b1f20907ee6a"/>
  </ds:schemaRefs>
</ds:datastoreItem>
</file>

<file path=customXml/itemProps2.xml><?xml version="1.0" encoding="utf-8"?>
<ds:datastoreItem xmlns:ds="http://schemas.openxmlformats.org/officeDocument/2006/customXml" ds:itemID="{4D402286-830D-4493-AB90-B14ED88C4B4E}">
  <ds:schemaRefs>
    <ds:schemaRef ds:uri="http://schemas.microsoft.com/sharepoint/v3/contenttype/forms"/>
  </ds:schemaRefs>
</ds:datastoreItem>
</file>

<file path=customXml/itemProps3.xml><?xml version="1.0" encoding="utf-8"?>
<ds:datastoreItem xmlns:ds="http://schemas.openxmlformats.org/officeDocument/2006/customXml" ds:itemID="{FA794237-FA74-4FB3-AA6F-A402E7CCD5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2</vt:i4>
      </vt:variant>
    </vt:vector>
  </HeadingPairs>
  <TitlesOfParts>
    <vt:vector size="12" baseType="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2023-11-06T14:18:04Z</cp:lastPrinted>
  <dcterms:created xsi:type="dcterms:W3CDTF">2015-06-05T18:17:20Z</dcterms:created>
  <dcterms:modified xsi:type="dcterms:W3CDTF">2025-11-23T15:15:44Z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ies>
</file>